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 2026\ПОСТ  № 482 от 23.04.2026  отчет  за 1 кв 2026 г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ДЧБ!$J$110</definedName>
    <definedName name="SIGN" localSheetId="0">ДЧБ!$A$19:$H$20</definedName>
  </definedNames>
  <calcPr calcId="162913"/>
</workbook>
</file>

<file path=xl/calcChain.xml><?xml version="1.0" encoding="utf-8"?>
<calcChain xmlns="http://schemas.openxmlformats.org/spreadsheetml/2006/main">
  <c r="E46" i="1" l="1"/>
  <c r="E104" i="1" l="1"/>
  <c r="E99" i="1"/>
</calcChain>
</file>

<file path=xl/sharedStrings.xml><?xml version="1.0" encoding="utf-8"?>
<sst xmlns="http://schemas.openxmlformats.org/spreadsheetml/2006/main" count="363" uniqueCount="172">
  <si>
    <t>Гл. администратор</t>
  </si>
  <si>
    <t>Наименование Гл. администратор</t>
  </si>
  <si>
    <t>КВД</t>
  </si>
  <si>
    <t>Наименование КВД</t>
  </si>
  <si>
    <t>001</t>
  </si>
  <si>
    <t>Финансовое управление администрации Починковского муниципального округа Нижегородской области</t>
  </si>
  <si>
    <t>1.13.02994.14.0000.130</t>
  </si>
  <si>
    <t>Прочие доходы от компенсации затрат бюджетов муниципальных округов</t>
  </si>
  <si>
    <t>2.02.15001.14.0220.150</t>
  </si>
  <si>
    <t>Дотации бюджетам муниципальных округов на выравнивание бюджетной обеспеченности из бюджета субъек</t>
  </si>
  <si>
    <t>2.02.39998.14.0220.150</t>
  </si>
  <si>
    <t>Единая субвенция бюджетам муниципальных округов</t>
  </si>
  <si>
    <t>2.19.60010.14.0000.150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</si>
  <si>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</si>
  <si>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</t>
  </si>
  <si>
    <t>Управление развития территорий администрации Починковского муниципального округа Нижегородской области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</si>
  <si>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</si>
  <si>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</si>
  <si>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2.02.35118.14.0110.150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</si>
  <si>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</si>
  <si>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057</t>
  </si>
  <si>
    <t>Управление культуры и спорта администрации Починковского муниципального округа Нижегородской области</t>
  </si>
  <si>
    <t>2.02.25519.14.0110.150</t>
  </si>
  <si>
    <t>Субсидии бюджетам муниципальных округов на поддержку отрасли культуры за счет средств федерального бюджета</t>
  </si>
  <si>
    <t>2.02.25519.14.0220.150</t>
  </si>
  <si>
    <t>Субсидии бюджетам муниципальных округов на поддержку отрасли культуры за счет средств областного бюджета</t>
  </si>
  <si>
    <t>2.18.04010.14.0000.150</t>
  </si>
  <si>
    <t>Доходы бюджетов муниципальных округов от возврата бюджетными учреждениями остатков субсидий прошлых лет</t>
  </si>
  <si>
    <t>2.19.25467.14.0110.150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</si>
  <si>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 (за счет средств федерального бюджета)</t>
  </si>
  <si>
    <t>2.19.25467.14.0220.150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</si>
  <si>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 (за счет средстобластного бюджета)</t>
  </si>
  <si>
    <t>074</t>
  </si>
  <si>
    <t>Управление образования администрации Починковского муниципального округа Нижегородской области</t>
  </si>
  <si>
    <t>1.11.05034.14.0000.120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</si>
  <si>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</si>
  <si>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1.13.01994.14.0000.130</t>
  </si>
  <si>
    <t>Прочие доходы от оказания платных услуг (работ) получателями средств бюджетов муниципальных округов</t>
  </si>
  <si>
    <t>2.02.25304.14.0110.150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</si>
  <si>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федерального бюджета</t>
  </si>
  <si>
    <t>2.02.25304.14.0220.150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</si>
  <si>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облпастного бюджета</t>
  </si>
  <si>
    <t>2.02.29999.14.0220.150</t>
  </si>
  <si>
    <t>Прочие субсидии бюджетам муниципальных округов</t>
  </si>
  <si>
    <t>2.02.30024.14.0110.150</t>
  </si>
  <si>
    <t>Субвенции бюджетам муниципальных округов на выполнение передаваемых полномочий субъектов Российской Федерации за счет средств федерального бюджета</t>
  </si>
  <si>
    <t>2.02.30024.14.0220.150</t>
  </si>
  <si>
    <t>Субвенции бюджетам муниципальных округов на выполнение передаваемых полномочий субъектов Российской Федерации</t>
  </si>
  <si>
    <t>2.02.30029.14.0220.150</t>
  </si>
  <si>
    <t>Субвенции бюджетам муниципальных районов на компенсацию части платы 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</si>
  <si>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2.02.35303.14.0110.150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</si>
  <si>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</si>
  <si>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2.02.45179.14.0110.150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</si>
  <si>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</si>
  <si>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2.02.45179.14.0220.150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</si>
  <si>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</si>
  <si>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2.19.25304.14.0110.150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</si>
  <si>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федерального бюджета</t>
  </si>
  <si>
    <t>2.19.25304.14.0220.150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</si>
  <si>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областного бюджета</t>
  </si>
  <si>
    <t>2.19.35303.14.0110.150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</si>
  <si>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</si>
  <si>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2.19.45179.14.0110.150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</si>
  <si>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за счет средств федерального бюджета</t>
  </si>
  <si>
    <t>2.19.45179.14.0220.150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</si>
  <si>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за счет средств областного бюджета</t>
  </si>
  <si>
    <t>082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</si>
  <si>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</si>
  <si>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</si>
  <si>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</si>
  <si>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1.08.07150.01.1000.110</t>
  </si>
  <si>
    <t>Государственная пошлина за выдачу разрешения на установку рекламной конструкции</t>
  </si>
  <si>
    <t>2.02.35134.14.0110.150</t>
  </si>
  <si>
    <t>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</si>
  <si>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182</t>
  </si>
  <si>
    <t>МРИ ФНС России № 1 по Нижегородской области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</si>
  <si>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</si>
  <si>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</si>
  <si>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</si>
  <si>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</si>
  <si>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1.01.02021.01.1000.110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</si>
  <si>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</si>
  <si>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1.01.02022.01.1000.110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</si>
  <si>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</si>
  <si>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</si>
  <si>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</si>
  <si>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</si>
  <si>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</si>
  <si>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</si>
  <si>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</si>
  <si>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</si>
  <si>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</si>
  <si>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</si>
  <si>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</si>
  <si>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</si>
  <si>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</si>
  <si>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</si>
  <si>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</si>
  <si>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</si>
  <si>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</si>
  <si>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</si>
  <si>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</si>
  <si>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</si>
  <si>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</si>
  <si>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</si>
  <si>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</si>
  <si>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</si>
  <si>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</si>
  <si>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</si>
  <si>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</si>
  <si>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1.05.04060.02.1000.110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</si>
  <si>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</si>
  <si>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1.06.01020.14.1000.110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</si>
  <si>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</si>
  <si>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1.06.06032.14.1000.110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</si>
  <si>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</si>
  <si>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1.06.06042.14.1000.110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</si>
  <si>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</si>
  <si>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</si>
  <si>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</si>
  <si>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</si>
  <si>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</si>
  <si>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218</t>
  </si>
  <si>
    <t>Управление по обеспечению деятельности мировых судей, адвокатуры и нотариата Нижегородской области</t>
  </si>
  <si>
    <t>1.16.01053.01.9000.140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</si>
  <si>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</si>
  <si>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</si>
  <si>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</si>
  <si>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</si>
  <si>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</si>
  <si>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</si>
  <si>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</si>
  <si>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1.16.01143.01.9000.140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</si>
  <si>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</si>
  <si>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1.16.01153.01.0006.140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</si>
  <si>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</si>
  <si>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</si>
  <si>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</si>
  <si>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1.16.01193.01.0013.140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</si>
  <si>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</si>
  <si>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1.16.01203.01.0008.140</t>
  </si>
  <si>
    <t>Административные штрафы, установленные Главой 20 Кодекса РФ об административных правонарушениях, за администрпативные правонарушения, посягающие на общественный порядок и общественную безопасность, налагаемые мировыми судбями,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</si>
  <si>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</si>
  <si>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</si>
  <si>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366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</si>
  <si>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</si>
  <si>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1.11.05012.14.0000.120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</si>
  <si>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</si>
  <si>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1.11.05024.14.0000.120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</si>
  <si>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</si>
  <si>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1.11.05312.14.0000.120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</si>
  <si>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</si>
  <si>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1.14.06012.14.0000.430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</si>
  <si>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</si>
  <si>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1.16.07090.14.0000.140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</si>
  <si>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</si>
  <si>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487</t>
  </si>
  <si>
    <t>Администрация Починковского муниципального округа Нижегородской области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</si>
  <si>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</si>
  <si>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</si>
  <si>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1.16.01063.01.9000.140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</si>
  <si>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</si>
  <si>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Итого</t>
  </si>
  <si>
    <t>Приложение 2</t>
  </si>
  <si>
    <t>к постановлению администрации</t>
  </si>
  <si>
    <t>Починковского муниципального округа</t>
  </si>
  <si>
    <t>ИСПОЛНЕНИЕ ДОХОДОВ БЮДЖЕТА ПОЧИНКОВСКОГО МУНИЦИПАЛЬНОГО ОКРУГА ПО КОДАМ КЛАССИФИКАЦИИ ДОХОДОВ БЮДЖЕТА   ЗА I КВАРТАЛ 2026 ГОДА</t>
  </si>
  <si>
    <t>муниципального округа за I квартал 2026 г."</t>
  </si>
  <si>
    <t>Кассовое исполнение, руб.</t>
  </si>
  <si>
    <t>Управление делами правительства Нижегородской области</t>
  </si>
  <si>
    <t>"Об утверждении отчета  об  исполнении бюджета Починковского</t>
  </si>
  <si>
    <t xml:space="preserve">                     от 23.04.2026г  № 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</si>
</sst>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  <font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6" fillId="0" borderId="4" xfId="0" applyNumberFormat="1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wrapText="1"/>
    </xf>
    <xf numFmtId="49" fontId="0" fillId="0" borderId="0" xfId="0" applyNumberFormat="1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left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165" fontId="10" fillId="0" borderId="2" xfId="0" applyNumberFormat="1" applyFont="1" applyBorder="1" applyAlignment="1" applyProtection="1">
      <alignment horizontal="left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05"/>
  <sheetViews>
    <sheetView showGridLines="0" tabSelected="1" workbookViewId="0">
      <selection activeCell="D11" sqref="D11"/>
    </sheetView>
  </sheetViews>
  <sheetFormatPr defaultRowHeight="12.75" customHeight="1" outlineLevelRow="1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8.140625" customWidth="1"/>
    <col min="6" max="6" width="9.140625" customWidth="1"/>
    <col min="7" max="7" width="13.140625" customWidth="1"/>
    <col min="8" max="10" width="9.140625" customWidth="1"/>
  </cols>
  <sheetData>
    <row r="1" spans="1:10" ht="25.35" customHeight="1" x14ac:dyDescent="0.25">
      <c r="A1" s="8"/>
      <c r="B1" s="8"/>
      <c r="C1" s="8"/>
      <c r="D1" s="8"/>
      <c r="E1" s="24" t="s">
        <v>163</v>
      </c>
      <c r="F1" s="8"/>
      <c r="G1" s="1"/>
      <c r="H1" s="1"/>
      <c r="I1" s="1"/>
      <c r="J1" s="1"/>
    </row>
    <row r="2" spans="1:10" ht="15" x14ac:dyDescent="0.25">
      <c r="A2" s="2"/>
      <c r="B2" s="1"/>
      <c r="C2" s="1"/>
      <c r="D2" s="1"/>
      <c r="E2" s="25" t="s">
        <v>164</v>
      </c>
      <c r="F2" s="1"/>
      <c r="G2" s="1"/>
      <c r="H2" s="1"/>
      <c r="I2" s="1"/>
      <c r="J2" s="1"/>
    </row>
    <row r="3" spans="1:10" ht="15" x14ac:dyDescent="0.25">
      <c r="A3" s="3"/>
      <c r="B3" s="4"/>
      <c r="C3" s="4"/>
      <c r="D3" s="35" t="s">
        <v>165</v>
      </c>
      <c r="E3" s="35"/>
      <c r="F3" s="4"/>
      <c r="G3" s="4"/>
      <c r="H3" s="4"/>
      <c r="I3" s="4"/>
      <c r="J3" s="4"/>
    </row>
    <row r="4" spans="1:10" ht="14.25" x14ac:dyDescent="0.2">
      <c r="A4" s="5"/>
      <c r="B4" s="5"/>
      <c r="C4" s="5"/>
      <c r="D4" s="36" t="s">
        <v>170</v>
      </c>
      <c r="E4" s="36"/>
      <c r="F4" s="5"/>
      <c r="G4" s="6"/>
      <c r="H4" s="6"/>
      <c r="I4" s="4"/>
      <c r="J4" s="4"/>
    </row>
    <row r="5" spans="1:10" ht="12.75" customHeight="1" x14ac:dyDescent="0.2">
      <c r="A5" s="7"/>
      <c r="B5" s="8"/>
      <c r="C5" s="8"/>
      <c r="D5" s="36" t="s">
        <v>167</v>
      </c>
      <c r="E5" s="36"/>
      <c r="F5" s="8"/>
      <c r="G5" s="8"/>
      <c r="H5" s="8"/>
      <c r="I5" s="8"/>
      <c r="J5" s="8"/>
    </row>
    <row r="6" spans="1:10" ht="15" x14ac:dyDescent="0.25">
      <c r="A6" s="22"/>
      <c r="B6" s="23"/>
      <c r="C6" s="23"/>
      <c r="D6" s="26" t="s">
        <v>171</v>
      </c>
      <c r="E6" s="26"/>
    </row>
    <row r="7" spans="1:10" x14ac:dyDescent="0.2">
      <c r="A7" s="32"/>
      <c r="B7" s="33"/>
      <c r="C7" s="33"/>
      <c r="D7" s="33"/>
      <c r="E7" s="33"/>
    </row>
    <row r="8" spans="1:10" x14ac:dyDescent="0.2">
      <c r="A8" s="34" t="s">
        <v>166</v>
      </c>
      <c r="B8" s="34"/>
      <c r="C8" s="34"/>
      <c r="D8" s="34"/>
      <c r="E8" s="34"/>
    </row>
    <row r="9" spans="1:10" x14ac:dyDescent="0.2">
      <c r="A9" s="34"/>
      <c r="B9" s="34"/>
      <c r="C9" s="34"/>
      <c r="D9" s="34"/>
      <c r="E9" s="34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2" x14ac:dyDescent="0.2">
      <c r="A11" s="9" t="s">
        <v>0</v>
      </c>
      <c r="B11" s="9" t="s">
        <v>1</v>
      </c>
      <c r="C11" s="9" t="s">
        <v>2</v>
      </c>
      <c r="D11" s="9" t="s">
        <v>3</v>
      </c>
      <c r="E11" s="9" t="s">
        <v>168</v>
      </c>
    </row>
    <row r="12" spans="1:10" ht="38.25" outlineLevel="1" x14ac:dyDescent="0.2">
      <c r="A12" s="10" t="s">
        <v>4</v>
      </c>
      <c r="B12" s="11" t="s">
        <v>5</v>
      </c>
      <c r="C12" s="10" t="s">
        <v>6</v>
      </c>
      <c r="D12" s="11" t="s">
        <v>7</v>
      </c>
      <c r="E12" s="12">
        <v>8607.61</v>
      </c>
    </row>
    <row r="13" spans="1:10" ht="38.25" outlineLevel="1" x14ac:dyDescent="0.2">
      <c r="A13" s="10" t="s">
        <v>4</v>
      </c>
      <c r="B13" s="11" t="s">
        <v>5</v>
      </c>
      <c r="C13" s="10" t="s">
        <v>8</v>
      </c>
      <c r="D13" s="11" t="s">
        <v>9</v>
      </c>
      <c r="E13" s="12">
        <v>39626257.5</v>
      </c>
    </row>
    <row r="14" spans="1:10" ht="38.25" outlineLevel="1" x14ac:dyDescent="0.2">
      <c r="A14" s="10" t="s">
        <v>4</v>
      </c>
      <c r="B14" s="11" t="s">
        <v>5</v>
      </c>
      <c r="C14" s="10" t="s">
        <v>10</v>
      </c>
      <c r="D14" s="11" t="s">
        <v>11</v>
      </c>
      <c r="E14" s="12">
        <v>2986475</v>
      </c>
    </row>
    <row r="15" spans="1:10" ht="63.75" outlineLevel="1" x14ac:dyDescent="0.2">
      <c r="A15" s="10" t="s">
        <v>4</v>
      </c>
      <c r="B15" s="11" t="s">
        <v>5</v>
      </c>
      <c r="C15" s="10" t="s">
        <v>12</v>
      </c>
      <c r="D15" s="11" t="s">
        <v>13</v>
      </c>
      <c r="E15" s="12">
        <v>-8607.61</v>
      </c>
    </row>
    <row r="16" spans="1:10" ht="38.25" x14ac:dyDescent="0.2">
      <c r="A16" s="13" t="s">
        <v>4</v>
      </c>
      <c r="B16" s="14" t="s">
        <v>5</v>
      </c>
      <c r="C16" s="15"/>
      <c r="D16" s="14"/>
      <c r="E16" s="16">
        <v>42612732.5</v>
      </c>
    </row>
    <row r="17" spans="1:5" ht="89.25" outlineLevel="1" x14ac:dyDescent="0.2">
      <c r="A17" s="10" t="s">
        <v>14</v>
      </c>
      <c r="B17" s="11" t="s">
        <v>15</v>
      </c>
      <c r="C17" s="10" t="s">
        <v>16</v>
      </c>
      <c r="D17" s="11" t="s">
        <v>17</v>
      </c>
      <c r="E17" s="12">
        <v>4510</v>
      </c>
    </row>
    <row r="18" spans="1:5" ht="51" outlineLevel="1" x14ac:dyDescent="0.2">
      <c r="A18" s="10" t="s">
        <v>14</v>
      </c>
      <c r="B18" s="11" t="s">
        <v>15</v>
      </c>
      <c r="C18" s="10" t="s">
        <v>18</v>
      </c>
      <c r="D18" s="11" t="s">
        <v>19</v>
      </c>
      <c r="E18" s="12">
        <v>323202.27</v>
      </c>
    </row>
    <row r="19" spans="1:5" ht="51" x14ac:dyDescent="0.2">
      <c r="A19" s="13" t="s">
        <v>14</v>
      </c>
      <c r="B19" s="14" t="s">
        <v>15</v>
      </c>
      <c r="C19" s="15"/>
      <c r="D19" s="14"/>
      <c r="E19" s="16">
        <v>327712.27</v>
      </c>
    </row>
    <row r="20" spans="1:5" ht="38.25" outlineLevel="1" x14ac:dyDescent="0.2">
      <c r="A20" s="10" t="s">
        <v>20</v>
      </c>
      <c r="B20" s="11" t="s">
        <v>21</v>
      </c>
      <c r="C20" s="10" t="s">
        <v>6</v>
      </c>
      <c r="D20" s="11" t="s">
        <v>7</v>
      </c>
      <c r="E20" s="12">
        <v>78.67</v>
      </c>
    </row>
    <row r="21" spans="1:5" ht="38.25" outlineLevel="1" x14ac:dyDescent="0.2">
      <c r="A21" s="10" t="s">
        <v>20</v>
      </c>
      <c r="B21" s="11" t="s">
        <v>21</v>
      </c>
      <c r="C21" s="10" t="s">
        <v>22</v>
      </c>
      <c r="D21" s="11" t="s">
        <v>23</v>
      </c>
      <c r="E21" s="12">
        <v>58065.08</v>
      </c>
    </row>
    <row r="22" spans="1:5" ht="38.25" outlineLevel="1" x14ac:dyDescent="0.2">
      <c r="A22" s="10" t="s">
        <v>20</v>
      </c>
      <c r="B22" s="11" t="s">
        <v>21</v>
      </c>
      <c r="C22" s="10" t="s">
        <v>24</v>
      </c>
      <c r="D22" s="11" t="s">
        <v>25</v>
      </c>
      <c r="E22" s="12">
        <v>21476.13</v>
      </c>
    </row>
    <row r="23" spans="1:5" ht="38.25" outlineLevel="1" x14ac:dyDescent="0.2">
      <c r="A23" s="10" t="s">
        <v>20</v>
      </c>
      <c r="B23" s="11" t="s">
        <v>21</v>
      </c>
      <c r="C23" s="10" t="s">
        <v>26</v>
      </c>
      <c r="D23" s="11" t="s">
        <v>27</v>
      </c>
      <c r="E23" s="12">
        <v>390294.58</v>
      </c>
    </row>
    <row r="24" spans="1:5" ht="89.25" outlineLevel="1" x14ac:dyDescent="0.2">
      <c r="A24" s="10" t="s">
        <v>20</v>
      </c>
      <c r="B24" s="11" t="s">
        <v>21</v>
      </c>
      <c r="C24" s="10" t="s">
        <v>28</v>
      </c>
      <c r="D24" s="11" t="s">
        <v>29</v>
      </c>
      <c r="E24" s="12">
        <v>-279833.84999999998</v>
      </c>
    </row>
    <row r="25" spans="1:5" ht="76.5" outlineLevel="1" x14ac:dyDescent="0.2">
      <c r="A25" s="10" t="s">
        <v>20</v>
      </c>
      <c r="B25" s="11" t="s">
        <v>21</v>
      </c>
      <c r="C25" s="10" t="s">
        <v>30</v>
      </c>
      <c r="D25" s="11" t="s">
        <v>31</v>
      </c>
      <c r="E25" s="12">
        <v>-88368.58</v>
      </c>
    </row>
    <row r="26" spans="1:5" ht="51" x14ac:dyDescent="0.2">
      <c r="A26" s="13" t="s">
        <v>20</v>
      </c>
      <c r="B26" s="14" t="s">
        <v>21</v>
      </c>
      <c r="C26" s="15"/>
      <c r="D26" s="14"/>
      <c r="E26" s="16">
        <v>101712.03</v>
      </c>
    </row>
    <row r="27" spans="1:5" ht="76.5" outlineLevel="1" x14ac:dyDescent="0.2">
      <c r="A27" s="10" t="s">
        <v>32</v>
      </c>
      <c r="B27" s="11" t="s">
        <v>33</v>
      </c>
      <c r="C27" s="10" t="s">
        <v>34</v>
      </c>
      <c r="D27" s="11" t="s">
        <v>35</v>
      </c>
      <c r="E27" s="12">
        <v>6115.32</v>
      </c>
    </row>
    <row r="28" spans="1:5" ht="38.25" outlineLevel="1" x14ac:dyDescent="0.2">
      <c r="A28" s="10" t="s">
        <v>32</v>
      </c>
      <c r="B28" s="11" t="s">
        <v>33</v>
      </c>
      <c r="C28" s="10" t="s">
        <v>36</v>
      </c>
      <c r="D28" s="11" t="s">
        <v>37</v>
      </c>
      <c r="E28" s="12">
        <v>307074.28000000003</v>
      </c>
    </row>
    <row r="29" spans="1:5" ht="38.25" outlineLevel="1" x14ac:dyDescent="0.2">
      <c r="A29" s="10" t="s">
        <v>32</v>
      </c>
      <c r="B29" s="11" t="s">
        <v>33</v>
      </c>
      <c r="C29" s="10" t="s">
        <v>6</v>
      </c>
      <c r="D29" s="11" t="s">
        <v>7</v>
      </c>
      <c r="E29" s="12">
        <v>5224.6400000000003</v>
      </c>
    </row>
    <row r="30" spans="1:5" ht="89.25" outlineLevel="1" x14ac:dyDescent="0.2">
      <c r="A30" s="10" t="s">
        <v>32</v>
      </c>
      <c r="B30" s="11" t="s">
        <v>33</v>
      </c>
      <c r="C30" s="10" t="s">
        <v>38</v>
      </c>
      <c r="D30" s="11" t="s">
        <v>39</v>
      </c>
      <c r="E30" s="12">
        <v>2117598</v>
      </c>
    </row>
    <row r="31" spans="1:5" ht="76.5" outlineLevel="1" x14ac:dyDescent="0.2">
      <c r="A31" s="10" t="s">
        <v>32</v>
      </c>
      <c r="B31" s="11" t="s">
        <v>33</v>
      </c>
      <c r="C31" s="10" t="s">
        <v>40</v>
      </c>
      <c r="D31" s="11" t="s">
        <v>41</v>
      </c>
      <c r="E31" s="12">
        <v>783221.18</v>
      </c>
    </row>
    <row r="32" spans="1:5" ht="38.25" outlineLevel="1" x14ac:dyDescent="0.2">
      <c r="A32" s="10" t="s">
        <v>32</v>
      </c>
      <c r="B32" s="11" t="s">
        <v>33</v>
      </c>
      <c r="C32" s="10" t="s">
        <v>42</v>
      </c>
      <c r="D32" s="11" t="s">
        <v>43</v>
      </c>
      <c r="E32" s="12">
        <v>1452096</v>
      </c>
    </row>
    <row r="33" spans="1:5" ht="51" outlineLevel="1" x14ac:dyDescent="0.2">
      <c r="A33" s="10" t="s">
        <v>32</v>
      </c>
      <c r="B33" s="11" t="s">
        <v>33</v>
      </c>
      <c r="C33" s="10" t="s">
        <v>44</v>
      </c>
      <c r="D33" s="11" t="s">
        <v>45</v>
      </c>
      <c r="E33" s="12">
        <v>253890</v>
      </c>
    </row>
    <row r="34" spans="1:5" ht="38.25" outlineLevel="1" x14ac:dyDescent="0.2">
      <c r="A34" s="10" t="s">
        <v>32</v>
      </c>
      <c r="B34" s="11" t="s">
        <v>33</v>
      </c>
      <c r="C34" s="10" t="s">
        <v>46</v>
      </c>
      <c r="D34" s="11" t="s">
        <v>47</v>
      </c>
      <c r="E34" s="12">
        <v>105252913.75</v>
      </c>
    </row>
    <row r="35" spans="1:5" ht="89.25" outlineLevel="1" x14ac:dyDescent="0.2">
      <c r="A35" s="10" t="s">
        <v>32</v>
      </c>
      <c r="B35" s="11" t="s">
        <v>33</v>
      </c>
      <c r="C35" s="10" t="s">
        <v>48</v>
      </c>
      <c r="D35" s="11" t="s">
        <v>49</v>
      </c>
      <c r="E35" s="12">
        <v>970200</v>
      </c>
    </row>
    <row r="36" spans="1:5" ht="76.5" outlineLevel="1" x14ac:dyDescent="0.2">
      <c r="A36" s="10" t="s">
        <v>32</v>
      </c>
      <c r="B36" s="11" t="s">
        <v>33</v>
      </c>
      <c r="C36" s="10" t="s">
        <v>50</v>
      </c>
      <c r="D36" s="11" t="s">
        <v>51</v>
      </c>
      <c r="E36" s="12">
        <v>6718320</v>
      </c>
    </row>
    <row r="37" spans="1:5" ht="102" outlineLevel="1" x14ac:dyDescent="0.2">
      <c r="A37" s="10" t="s">
        <v>32</v>
      </c>
      <c r="B37" s="11" t="s">
        <v>33</v>
      </c>
      <c r="C37" s="10" t="s">
        <v>52</v>
      </c>
      <c r="D37" s="17" t="s">
        <v>53</v>
      </c>
      <c r="E37" s="12">
        <v>547177</v>
      </c>
    </row>
    <row r="38" spans="1:5" ht="102" outlineLevel="1" x14ac:dyDescent="0.2">
      <c r="A38" s="10" t="s">
        <v>32</v>
      </c>
      <c r="B38" s="11" t="s">
        <v>33</v>
      </c>
      <c r="C38" s="10" t="s">
        <v>54</v>
      </c>
      <c r="D38" s="17" t="s">
        <v>55</v>
      </c>
      <c r="E38" s="12">
        <v>34926.19</v>
      </c>
    </row>
    <row r="39" spans="1:5" ht="38.25" outlineLevel="1" x14ac:dyDescent="0.2">
      <c r="A39" s="10" t="s">
        <v>32</v>
      </c>
      <c r="B39" s="11" t="s">
        <v>33</v>
      </c>
      <c r="C39" s="10" t="s">
        <v>26</v>
      </c>
      <c r="D39" s="11" t="s">
        <v>27</v>
      </c>
      <c r="E39" s="12">
        <v>7587366.3399999999</v>
      </c>
    </row>
    <row r="40" spans="1:5" ht="89.25" outlineLevel="1" x14ac:dyDescent="0.2">
      <c r="A40" s="10" t="s">
        <v>32</v>
      </c>
      <c r="B40" s="11" t="s">
        <v>33</v>
      </c>
      <c r="C40" s="10" t="s">
        <v>56</v>
      </c>
      <c r="D40" s="17" t="s">
        <v>57</v>
      </c>
      <c r="E40" s="12">
        <v>-1162173.77</v>
      </c>
    </row>
    <row r="41" spans="1:5" ht="89.25" outlineLevel="1" x14ac:dyDescent="0.2">
      <c r="A41" s="10" t="s">
        <v>32</v>
      </c>
      <c r="B41" s="11" t="s">
        <v>33</v>
      </c>
      <c r="C41" s="10" t="s">
        <v>58</v>
      </c>
      <c r="D41" s="11" t="s">
        <v>59</v>
      </c>
      <c r="E41" s="12">
        <v>-387391.26</v>
      </c>
    </row>
    <row r="42" spans="1:5" ht="76.5" outlineLevel="1" x14ac:dyDescent="0.2">
      <c r="A42" s="10" t="s">
        <v>32</v>
      </c>
      <c r="B42" s="11" t="s">
        <v>33</v>
      </c>
      <c r="C42" s="10" t="s">
        <v>60</v>
      </c>
      <c r="D42" s="11" t="s">
        <v>61</v>
      </c>
      <c r="E42" s="12">
        <v>-1363608.69</v>
      </c>
    </row>
    <row r="43" spans="1:5" ht="102" outlineLevel="1" x14ac:dyDescent="0.2">
      <c r="A43" s="10" t="s">
        <v>32</v>
      </c>
      <c r="B43" s="11" t="s">
        <v>33</v>
      </c>
      <c r="C43" s="10" t="s">
        <v>62</v>
      </c>
      <c r="D43" s="17" t="s">
        <v>63</v>
      </c>
      <c r="E43" s="12">
        <v>-164766.54999999999</v>
      </c>
    </row>
    <row r="44" spans="1:5" ht="102" outlineLevel="1" x14ac:dyDescent="0.2">
      <c r="A44" s="10" t="s">
        <v>32</v>
      </c>
      <c r="B44" s="11" t="s">
        <v>33</v>
      </c>
      <c r="C44" s="10" t="s">
        <v>64</v>
      </c>
      <c r="D44" s="17" t="s">
        <v>65</v>
      </c>
      <c r="E44" s="12">
        <v>-6865.21</v>
      </c>
    </row>
    <row r="45" spans="1:5" ht="63.75" outlineLevel="1" x14ac:dyDescent="0.2">
      <c r="A45" s="10" t="s">
        <v>32</v>
      </c>
      <c r="B45" s="11" t="s">
        <v>33</v>
      </c>
      <c r="C45" s="10" t="s">
        <v>12</v>
      </c>
      <c r="D45" s="11" t="s">
        <v>13</v>
      </c>
      <c r="E45" s="12">
        <v>-3354024.3</v>
      </c>
    </row>
    <row r="46" spans="1:5" ht="38.25" x14ac:dyDescent="0.2">
      <c r="A46" s="13" t="s">
        <v>32</v>
      </c>
      <c r="B46" s="14" t="s">
        <v>33</v>
      </c>
      <c r="C46" s="15"/>
      <c r="D46" s="14"/>
      <c r="E46" s="16">
        <f>SUM(E27:E45)</f>
        <v>119597292.92000002</v>
      </c>
    </row>
    <row r="47" spans="1:5" ht="51" outlineLevel="1" x14ac:dyDescent="0.2">
      <c r="A47" s="10" t="s">
        <v>66</v>
      </c>
      <c r="B47" s="11" t="s">
        <v>67</v>
      </c>
      <c r="C47" s="10" t="s">
        <v>6</v>
      </c>
      <c r="D47" s="11" t="s">
        <v>7</v>
      </c>
      <c r="E47" s="12">
        <v>8003.5</v>
      </c>
    </row>
    <row r="48" spans="1:5" ht="63.75" outlineLevel="1" x14ac:dyDescent="0.2">
      <c r="A48" s="10" t="s">
        <v>66</v>
      </c>
      <c r="B48" s="11" t="s">
        <v>67</v>
      </c>
      <c r="C48" s="10" t="s">
        <v>12</v>
      </c>
      <c r="D48" s="11" t="s">
        <v>13</v>
      </c>
      <c r="E48" s="12">
        <v>-8003.5</v>
      </c>
    </row>
    <row r="49" spans="1:5" ht="51" x14ac:dyDescent="0.2">
      <c r="A49" s="13" t="s">
        <v>66</v>
      </c>
      <c r="B49" s="14" t="s">
        <v>67</v>
      </c>
      <c r="C49" s="15"/>
      <c r="D49" s="14"/>
      <c r="E49" s="16">
        <v>0</v>
      </c>
    </row>
    <row r="50" spans="1:5" ht="51" outlineLevel="1" x14ac:dyDescent="0.2">
      <c r="A50" s="10" t="s">
        <v>68</v>
      </c>
      <c r="B50" s="11" t="s">
        <v>69</v>
      </c>
      <c r="C50" s="10" t="s">
        <v>70</v>
      </c>
      <c r="D50" s="11" t="s">
        <v>71</v>
      </c>
      <c r="E50" s="12">
        <v>20000</v>
      </c>
    </row>
    <row r="51" spans="1:5" ht="127.5" outlineLevel="1" x14ac:dyDescent="0.2">
      <c r="A51" s="10" t="s">
        <v>68</v>
      </c>
      <c r="B51" s="11" t="s">
        <v>69</v>
      </c>
      <c r="C51" s="10" t="s">
        <v>72</v>
      </c>
      <c r="D51" s="17" t="s">
        <v>73</v>
      </c>
      <c r="E51" s="12">
        <v>4744332</v>
      </c>
    </row>
    <row r="52" spans="1:5" ht="63.75" outlineLevel="1" x14ac:dyDescent="0.2">
      <c r="A52" s="10" t="s">
        <v>68</v>
      </c>
      <c r="B52" s="11" t="s">
        <v>69</v>
      </c>
      <c r="C52" s="10" t="s">
        <v>12</v>
      </c>
      <c r="D52" s="11" t="s">
        <v>13</v>
      </c>
      <c r="E52" s="12">
        <v>-611.75</v>
      </c>
    </row>
    <row r="53" spans="1:5" ht="63.75" x14ac:dyDescent="0.2">
      <c r="A53" s="13" t="s">
        <v>68</v>
      </c>
      <c r="B53" s="14" t="s">
        <v>69</v>
      </c>
      <c r="C53" s="15"/>
      <c r="D53" s="14"/>
      <c r="E53" s="16">
        <v>4763720.25</v>
      </c>
    </row>
    <row r="54" spans="1:5" ht="293.25" outlineLevel="1" x14ac:dyDescent="0.2">
      <c r="A54" s="10" t="s">
        <v>74</v>
      </c>
      <c r="B54" s="11" t="s">
        <v>75</v>
      </c>
      <c r="C54" s="10" t="s">
        <v>76</v>
      </c>
      <c r="D54" s="17" t="s">
        <v>77</v>
      </c>
      <c r="E54" s="12">
        <v>108700149.89</v>
      </c>
    </row>
    <row r="55" spans="1:5" ht="229.5" outlineLevel="1" x14ac:dyDescent="0.2">
      <c r="A55" s="10" t="s">
        <v>74</v>
      </c>
      <c r="B55" s="11" t="s">
        <v>75</v>
      </c>
      <c r="C55" s="10" t="s">
        <v>78</v>
      </c>
      <c r="D55" s="17" t="s">
        <v>79</v>
      </c>
      <c r="E55" s="12">
        <v>-106517</v>
      </c>
    </row>
    <row r="56" spans="1:5" ht="216.75" outlineLevel="1" x14ac:dyDescent="0.2">
      <c r="A56" s="10" t="s">
        <v>74</v>
      </c>
      <c r="B56" s="11" t="s">
        <v>75</v>
      </c>
      <c r="C56" s="10" t="s">
        <v>80</v>
      </c>
      <c r="D56" s="17" t="s">
        <v>81</v>
      </c>
      <c r="E56" s="12">
        <v>7619.55</v>
      </c>
    </row>
    <row r="57" spans="1:5" ht="229.5" outlineLevel="1" x14ac:dyDescent="0.2">
      <c r="A57" s="10" t="s">
        <v>74</v>
      </c>
      <c r="B57" s="11" t="s">
        <v>75</v>
      </c>
      <c r="C57" s="10" t="s">
        <v>82</v>
      </c>
      <c r="D57" s="17" t="s">
        <v>83</v>
      </c>
      <c r="E57" s="12">
        <v>-23540.21</v>
      </c>
    </row>
    <row r="58" spans="1:5" ht="204" outlineLevel="1" x14ac:dyDescent="0.2">
      <c r="A58" s="10" t="s">
        <v>74</v>
      </c>
      <c r="B58" s="11" t="s">
        <v>75</v>
      </c>
      <c r="C58" s="10" t="s">
        <v>84</v>
      </c>
      <c r="D58" s="17" t="s">
        <v>85</v>
      </c>
      <c r="E58" s="12">
        <v>169119.01</v>
      </c>
    </row>
    <row r="59" spans="1:5" ht="204" outlineLevel="1" x14ac:dyDescent="0.2">
      <c r="A59" s="10" t="s">
        <v>74</v>
      </c>
      <c r="B59" s="11" t="s">
        <v>75</v>
      </c>
      <c r="C59" s="10" t="s">
        <v>86</v>
      </c>
      <c r="D59" s="17" t="s">
        <v>87</v>
      </c>
      <c r="E59" s="12">
        <v>7280</v>
      </c>
    </row>
    <row r="60" spans="1:5" ht="409.5" outlineLevel="1" x14ac:dyDescent="0.2">
      <c r="A60" s="10" t="s">
        <v>74</v>
      </c>
      <c r="B60" s="11" t="s">
        <v>75</v>
      </c>
      <c r="C60" s="10" t="s">
        <v>88</v>
      </c>
      <c r="D60" s="17" t="s">
        <v>89</v>
      </c>
      <c r="E60" s="12">
        <v>65602.12</v>
      </c>
    </row>
    <row r="61" spans="1:5" ht="165.75" outlineLevel="1" x14ac:dyDescent="0.2">
      <c r="A61" s="10" t="s">
        <v>74</v>
      </c>
      <c r="B61" s="11" t="s">
        <v>75</v>
      </c>
      <c r="C61" s="10" t="s">
        <v>90</v>
      </c>
      <c r="D61" s="17" t="s">
        <v>91</v>
      </c>
      <c r="E61" s="12">
        <v>520003</v>
      </c>
    </row>
    <row r="62" spans="1:5" ht="408" outlineLevel="1" x14ac:dyDescent="0.2">
      <c r="A62" s="10" t="s">
        <v>74</v>
      </c>
      <c r="B62" s="11" t="s">
        <v>75</v>
      </c>
      <c r="C62" s="10" t="s">
        <v>92</v>
      </c>
      <c r="D62" s="17" t="s">
        <v>93</v>
      </c>
      <c r="E62" s="12">
        <v>1988.08</v>
      </c>
    </row>
    <row r="63" spans="1:5" ht="102" outlineLevel="1" x14ac:dyDescent="0.2">
      <c r="A63" s="10" t="s">
        <v>74</v>
      </c>
      <c r="B63" s="11" t="s">
        <v>75</v>
      </c>
      <c r="C63" s="10" t="s">
        <v>94</v>
      </c>
      <c r="D63" s="17" t="s">
        <v>95</v>
      </c>
      <c r="E63" s="12">
        <v>-47285</v>
      </c>
    </row>
    <row r="64" spans="1:5" ht="127.5" outlineLevel="1" x14ac:dyDescent="0.2">
      <c r="A64" s="10" t="s">
        <v>74</v>
      </c>
      <c r="B64" s="11" t="s">
        <v>75</v>
      </c>
      <c r="C64" s="10" t="s">
        <v>96</v>
      </c>
      <c r="D64" s="17" t="s">
        <v>97</v>
      </c>
      <c r="E64" s="12">
        <v>3221687</v>
      </c>
    </row>
    <row r="65" spans="1:5" ht="153" outlineLevel="1" x14ac:dyDescent="0.2">
      <c r="A65" s="10" t="s">
        <v>74</v>
      </c>
      <c r="B65" s="11" t="s">
        <v>75</v>
      </c>
      <c r="C65" s="10" t="s">
        <v>98</v>
      </c>
      <c r="D65" s="17" t="s">
        <v>99</v>
      </c>
      <c r="E65" s="12">
        <v>14589.95</v>
      </c>
    </row>
    <row r="66" spans="1:5" ht="127.5" outlineLevel="1" x14ac:dyDescent="0.2">
      <c r="A66" s="10" t="s">
        <v>74</v>
      </c>
      <c r="B66" s="11" t="s">
        <v>75</v>
      </c>
      <c r="C66" s="10" t="s">
        <v>100</v>
      </c>
      <c r="D66" s="17" t="s">
        <v>101</v>
      </c>
      <c r="E66" s="12">
        <v>3569062.19</v>
      </c>
    </row>
    <row r="67" spans="1:5" ht="127.5" outlineLevel="1" x14ac:dyDescent="0.2">
      <c r="A67" s="10" t="s">
        <v>74</v>
      </c>
      <c r="B67" s="11" t="s">
        <v>75</v>
      </c>
      <c r="C67" s="10" t="s">
        <v>102</v>
      </c>
      <c r="D67" s="17" t="s">
        <v>103</v>
      </c>
      <c r="E67" s="12">
        <v>-318119.07</v>
      </c>
    </row>
    <row r="68" spans="1:5" ht="76.5" outlineLevel="1" x14ac:dyDescent="0.2">
      <c r="A68" s="10" t="s">
        <v>74</v>
      </c>
      <c r="B68" s="11" t="s">
        <v>75</v>
      </c>
      <c r="C68" s="10" t="s">
        <v>104</v>
      </c>
      <c r="D68" s="11" t="s">
        <v>105</v>
      </c>
      <c r="E68" s="12">
        <v>351249.34</v>
      </c>
    </row>
    <row r="69" spans="1:5" ht="114.75" outlineLevel="1" x14ac:dyDescent="0.2">
      <c r="A69" s="10" t="s">
        <v>74</v>
      </c>
      <c r="B69" s="11" t="s">
        <v>75</v>
      </c>
      <c r="C69" s="10" t="s">
        <v>106</v>
      </c>
      <c r="D69" s="17" t="s">
        <v>107</v>
      </c>
      <c r="E69" s="12">
        <v>-144512.47</v>
      </c>
    </row>
    <row r="70" spans="1:5" ht="51" outlineLevel="1" x14ac:dyDescent="0.2">
      <c r="A70" s="10" t="s">
        <v>74</v>
      </c>
      <c r="B70" s="11" t="s">
        <v>75</v>
      </c>
      <c r="C70" s="10" t="s">
        <v>108</v>
      </c>
      <c r="D70" s="11" t="s">
        <v>109</v>
      </c>
      <c r="E70" s="12">
        <v>2025027.01</v>
      </c>
    </row>
    <row r="71" spans="1:5" ht="89.25" outlineLevel="1" x14ac:dyDescent="0.2">
      <c r="A71" s="10" t="s">
        <v>74</v>
      </c>
      <c r="B71" s="11" t="s">
        <v>75</v>
      </c>
      <c r="C71" s="10" t="s">
        <v>110</v>
      </c>
      <c r="D71" s="11" t="s">
        <v>111</v>
      </c>
      <c r="E71" s="12">
        <v>122440.27</v>
      </c>
    </row>
    <row r="72" spans="1:5" ht="89.25" outlineLevel="1" x14ac:dyDescent="0.2">
      <c r="A72" s="10" t="s">
        <v>74</v>
      </c>
      <c r="B72" s="11" t="s">
        <v>75</v>
      </c>
      <c r="C72" s="10" t="s">
        <v>112</v>
      </c>
      <c r="D72" s="11" t="s">
        <v>113</v>
      </c>
      <c r="E72" s="12">
        <v>239870.36</v>
      </c>
    </row>
    <row r="73" spans="1:5" ht="76.5" outlineLevel="1" x14ac:dyDescent="0.2">
      <c r="A73" s="10" t="s">
        <v>74</v>
      </c>
      <c r="B73" s="11" t="s">
        <v>75</v>
      </c>
      <c r="C73" s="10" t="s">
        <v>114</v>
      </c>
      <c r="D73" s="11" t="s">
        <v>115</v>
      </c>
      <c r="E73" s="12">
        <v>1395821.24</v>
      </c>
    </row>
    <row r="74" spans="1:5" ht="89.25" outlineLevel="1" x14ac:dyDescent="0.2">
      <c r="A74" s="10" t="s">
        <v>74</v>
      </c>
      <c r="B74" s="11" t="s">
        <v>75</v>
      </c>
      <c r="C74" s="10" t="s">
        <v>116</v>
      </c>
      <c r="D74" s="11" t="s">
        <v>117</v>
      </c>
      <c r="E74" s="12">
        <v>466184.9</v>
      </c>
    </row>
    <row r="75" spans="1:5" ht="76.5" outlineLevel="1" x14ac:dyDescent="0.2">
      <c r="A75" s="10" t="s">
        <v>74</v>
      </c>
      <c r="B75" s="11" t="s">
        <v>75</v>
      </c>
      <c r="C75" s="10" t="s">
        <v>118</v>
      </c>
      <c r="D75" s="11" t="s">
        <v>119</v>
      </c>
      <c r="E75" s="12">
        <v>2152947.59</v>
      </c>
    </row>
    <row r="76" spans="1:5" ht="102" outlineLevel="1" x14ac:dyDescent="0.2">
      <c r="A76" s="10" t="s">
        <v>74</v>
      </c>
      <c r="B76" s="11" t="s">
        <v>75</v>
      </c>
      <c r="C76" s="10" t="s">
        <v>120</v>
      </c>
      <c r="D76" s="17" t="s">
        <v>121</v>
      </c>
      <c r="E76" s="12">
        <v>76353.47</v>
      </c>
    </row>
    <row r="77" spans="1:5" ht="25.5" x14ac:dyDescent="0.2">
      <c r="A77" s="13" t="s">
        <v>74</v>
      </c>
      <c r="B77" s="14" t="s">
        <v>75</v>
      </c>
      <c r="C77" s="15"/>
      <c r="D77" s="14"/>
      <c r="E77" s="16">
        <v>122467021.22</v>
      </c>
    </row>
    <row r="78" spans="1:5" ht="102" outlineLevel="1" x14ac:dyDescent="0.2">
      <c r="A78" s="10" t="s">
        <v>122</v>
      </c>
      <c r="B78" s="11" t="s">
        <v>123</v>
      </c>
      <c r="C78" s="10" t="s">
        <v>124</v>
      </c>
      <c r="D78" s="17" t="s">
        <v>125</v>
      </c>
      <c r="E78" s="12">
        <v>3000</v>
      </c>
    </row>
    <row r="79" spans="1:5" ht="153" outlineLevel="1" x14ac:dyDescent="0.2">
      <c r="A79" s="10" t="s">
        <v>122</v>
      </c>
      <c r="B79" s="11" t="s">
        <v>123</v>
      </c>
      <c r="C79" s="10" t="s">
        <v>126</v>
      </c>
      <c r="D79" s="17" t="s">
        <v>127</v>
      </c>
      <c r="E79" s="12">
        <v>7890</v>
      </c>
    </row>
    <row r="80" spans="1:5" ht="127.5" outlineLevel="1" x14ac:dyDescent="0.2">
      <c r="A80" s="10" t="s">
        <v>122</v>
      </c>
      <c r="B80" s="11" t="s">
        <v>123</v>
      </c>
      <c r="C80" s="10" t="s">
        <v>128</v>
      </c>
      <c r="D80" s="17" t="s">
        <v>129</v>
      </c>
      <c r="E80" s="12">
        <v>2500</v>
      </c>
    </row>
    <row r="81" spans="1:5" ht="102" outlineLevel="1" x14ac:dyDescent="0.2">
      <c r="A81" s="10" t="s">
        <v>122</v>
      </c>
      <c r="B81" s="11" t="s">
        <v>123</v>
      </c>
      <c r="C81" s="10" t="s">
        <v>130</v>
      </c>
      <c r="D81" s="17" t="s">
        <v>131</v>
      </c>
      <c r="E81" s="12">
        <v>4000</v>
      </c>
    </row>
    <row r="82" spans="1:5" ht="114.75" outlineLevel="1" x14ac:dyDescent="0.2">
      <c r="A82" s="10" t="s">
        <v>122</v>
      </c>
      <c r="B82" s="11" t="s">
        <v>123</v>
      </c>
      <c r="C82" s="10" t="s">
        <v>132</v>
      </c>
      <c r="D82" s="17" t="s">
        <v>133</v>
      </c>
      <c r="E82" s="12">
        <v>15.23</v>
      </c>
    </row>
    <row r="83" spans="1:5" ht="165.75" outlineLevel="1" x14ac:dyDescent="0.2">
      <c r="A83" s="10" t="s">
        <v>122</v>
      </c>
      <c r="B83" s="11" t="s">
        <v>123</v>
      </c>
      <c r="C83" s="10" t="s">
        <v>134</v>
      </c>
      <c r="D83" s="17" t="s">
        <v>135</v>
      </c>
      <c r="E83" s="12">
        <v>150</v>
      </c>
    </row>
    <row r="84" spans="1:5" ht="102" outlineLevel="1" x14ac:dyDescent="0.2">
      <c r="A84" s="10" t="s">
        <v>122</v>
      </c>
      <c r="B84" s="11" t="s">
        <v>123</v>
      </c>
      <c r="C84" s="10" t="s">
        <v>136</v>
      </c>
      <c r="D84" s="17" t="s">
        <v>137</v>
      </c>
      <c r="E84" s="12">
        <v>1000</v>
      </c>
    </row>
    <row r="85" spans="1:5" ht="114.75" outlineLevel="1" x14ac:dyDescent="0.2">
      <c r="A85" s="10" t="s">
        <v>122</v>
      </c>
      <c r="B85" s="11" t="s">
        <v>123</v>
      </c>
      <c r="C85" s="10" t="s">
        <v>138</v>
      </c>
      <c r="D85" s="17" t="s">
        <v>139</v>
      </c>
      <c r="E85" s="12">
        <v>451.78</v>
      </c>
    </row>
    <row r="86" spans="1:5" ht="293.25" outlineLevel="1" x14ac:dyDescent="0.2">
      <c r="A86" s="10" t="s">
        <v>122</v>
      </c>
      <c r="B86" s="11" t="s">
        <v>123</v>
      </c>
      <c r="C86" s="10" t="s">
        <v>140</v>
      </c>
      <c r="D86" s="17" t="s">
        <v>141</v>
      </c>
      <c r="E86" s="12">
        <v>2500</v>
      </c>
    </row>
    <row r="87" spans="1:5" ht="114.75" outlineLevel="1" x14ac:dyDescent="0.2">
      <c r="A87" s="10" t="s">
        <v>122</v>
      </c>
      <c r="B87" s="11" t="s">
        <v>123</v>
      </c>
      <c r="C87" s="10" t="s">
        <v>142</v>
      </c>
      <c r="D87" s="17" t="s">
        <v>143</v>
      </c>
      <c r="E87" s="12">
        <v>66491.63</v>
      </c>
    </row>
    <row r="88" spans="1:5" ht="51" x14ac:dyDescent="0.2">
      <c r="A88" s="13" t="s">
        <v>122</v>
      </c>
      <c r="B88" s="14" t="s">
        <v>123</v>
      </c>
      <c r="C88" s="15"/>
      <c r="D88" s="14"/>
      <c r="E88" s="16">
        <v>87998.64</v>
      </c>
    </row>
    <row r="89" spans="1:5" ht="89.25" outlineLevel="1" x14ac:dyDescent="0.2">
      <c r="A89" s="10" t="s">
        <v>144</v>
      </c>
      <c r="B89" s="11" t="s">
        <v>145</v>
      </c>
      <c r="C89" s="10" t="s">
        <v>146</v>
      </c>
      <c r="D89" s="17" t="s">
        <v>147</v>
      </c>
      <c r="E89" s="12">
        <v>1915987.87</v>
      </c>
    </row>
    <row r="90" spans="1:5" ht="89.25" outlineLevel="1" x14ac:dyDescent="0.2">
      <c r="A90" s="10" t="s">
        <v>144</v>
      </c>
      <c r="B90" s="11" t="s">
        <v>145</v>
      </c>
      <c r="C90" s="10" t="s">
        <v>148</v>
      </c>
      <c r="D90" s="11" t="s">
        <v>149</v>
      </c>
      <c r="E90" s="12">
        <v>74363.53</v>
      </c>
    </row>
    <row r="91" spans="1:5" ht="76.5" outlineLevel="1" x14ac:dyDescent="0.2">
      <c r="A91" s="10" t="s">
        <v>144</v>
      </c>
      <c r="B91" s="11" t="s">
        <v>145</v>
      </c>
      <c r="C91" s="10" t="s">
        <v>34</v>
      </c>
      <c r="D91" s="11" t="s">
        <v>35</v>
      </c>
      <c r="E91" s="12">
        <v>318639.13</v>
      </c>
    </row>
    <row r="92" spans="1:5" ht="127.5" outlineLevel="1" x14ac:dyDescent="0.2">
      <c r="A92" s="10" t="s">
        <v>144</v>
      </c>
      <c r="B92" s="11" t="s">
        <v>145</v>
      </c>
      <c r="C92" s="10" t="s">
        <v>150</v>
      </c>
      <c r="D92" s="17" t="s">
        <v>151</v>
      </c>
      <c r="E92" s="12">
        <v>62.91</v>
      </c>
    </row>
    <row r="93" spans="1:5" ht="51" outlineLevel="1" x14ac:dyDescent="0.2">
      <c r="A93" s="10" t="s">
        <v>144</v>
      </c>
      <c r="B93" s="11" t="s">
        <v>145</v>
      </c>
      <c r="C93" s="10" t="s">
        <v>6</v>
      </c>
      <c r="D93" s="11" t="s">
        <v>7</v>
      </c>
      <c r="E93" s="12">
        <v>23722.89</v>
      </c>
    </row>
    <row r="94" spans="1:5" ht="51" outlineLevel="1" x14ac:dyDescent="0.2">
      <c r="A94" s="10" t="s">
        <v>144</v>
      </c>
      <c r="B94" s="11" t="s">
        <v>145</v>
      </c>
      <c r="C94" s="10" t="s">
        <v>152</v>
      </c>
      <c r="D94" s="11" t="s">
        <v>153</v>
      </c>
      <c r="E94" s="12">
        <v>11923.2</v>
      </c>
    </row>
    <row r="95" spans="1:5" ht="89.25" outlineLevel="1" x14ac:dyDescent="0.2">
      <c r="A95" s="10" t="s">
        <v>144</v>
      </c>
      <c r="B95" s="11" t="s">
        <v>145</v>
      </c>
      <c r="C95" s="10" t="s">
        <v>154</v>
      </c>
      <c r="D95" s="11" t="s">
        <v>155</v>
      </c>
      <c r="E95" s="12">
        <v>23904.720000000001</v>
      </c>
    </row>
    <row r="96" spans="1:5" ht="51" x14ac:dyDescent="0.2">
      <c r="A96" s="13" t="s">
        <v>144</v>
      </c>
      <c r="B96" s="14" t="s">
        <v>145</v>
      </c>
      <c r="C96" s="15"/>
      <c r="D96" s="14"/>
      <c r="E96" s="16">
        <v>2368604.25</v>
      </c>
    </row>
    <row r="97" spans="1:5" ht="153" outlineLevel="1" x14ac:dyDescent="0.2">
      <c r="A97" s="10" t="s">
        <v>156</v>
      </c>
      <c r="B97" s="31" t="s">
        <v>169</v>
      </c>
      <c r="C97" s="10" t="s">
        <v>158</v>
      </c>
      <c r="D97" s="17" t="s">
        <v>159</v>
      </c>
      <c r="E97" s="12">
        <v>1671.09</v>
      </c>
    </row>
    <row r="98" spans="1:5" ht="127.5" outlineLevel="1" x14ac:dyDescent="0.2">
      <c r="A98" s="10" t="s">
        <v>156</v>
      </c>
      <c r="B98" s="31" t="s">
        <v>169</v>
      </c>
      <c r="C98" s="10" t="s">
        <v>160</v>
      </c>
      <c r="D98" s="17" t="s">
        <v>161</v>
      </c>
      <c r="E98" s="12">
        <v>750</v>
      </c>
    </row>
    <row r="99" spans="1:5" ht="25.5" outlineLevel="1" x14ac:dyDescent="0.2">
      <c r="A99" s="27" t="s">
        <v>156</v>
      </c>
      <c r="B99" s="28" t="s">
        <v>169</v>
      </c>
      <c r="C99" s="27"/>
      <c r="D99" s="29"/>
      <c r="E99" s="30">
        <f>SUM(E97:E98)</f>
        <v>2421.09</v>
      </c>
    </row>
    <row r="100" spans="1:5" ht="76.5" outlineLevel="1" x14ac:dyDescent="0.2">
      <c r="A100" s="10" t="s">
        <v>156</v>
      </c>
      <c r="B100" s="11" t="s">
        <v>157</v>
      </c>
      <c r="C100" s="10" t="s">
        <v>34</v>
      </c>
      <c r="D100" s="11" t="s">
        <v>35</v>
      </c>
      <c r="E100" s="12">
        <v>6267</v>
      </c>
    </row>
    <row r="101" spans="1:5" ht="38.25" outlineLevel="1" x14ac:dyDescent="0.2">
      <c r="A101" s="10" t="s">
        <v>156</v>
      </c>
      <c r="B101" s="11" t="s">
        <v>157</v>
      </c>
      <c r="C101" s="10" t="s">
        <v>42</v>
      </c>
      <c r="D101" s="11" t="s">
        <v>43</v>
      </c>
      <c r="E101" s="12">
        <v>743450</v>
      </c>
    </row>
    <row r="102" spans="1:5" ht="38.25" outlineLevel="1" x14ac:dyDescent="0.2">
      <c r="A102" s="10" t="s">
        <v>156</v>
      </c>
      <c r="B102" s="11" t="s">
        <v>157</v>
      </c>
      <c r="C102" s="10" t="s">
        <v>46</v>
      </c>
      <c r="D102" s="11" t="s">
        <v>47</v>
      </c>
      <c r="E102" s="12">
        <v>227100</v>
      </c>
    </row>
    <row r="103" spans="1:5" ht="63.75" outlineLevel="1" x14ac:dyDescent="0.2">
      <c r="A103" s="10" t="s">
        <v>156</v>
      </c>
      <c r="B103" s="11" t="s">
        <v>157</v>
      </c>
      <c r="C103" s="10" t="s">
        <v>12</v>
      </c>
      <c r="D103" s="11" t="s">
        <v>13</v>
      </c>
      <c r="E103" s="12">
        <v>-983.25</v>
      </c>
    </row>
    <row r="104" spans="1:5" ht="38.25" x14ac:dyDescent="0.2">
      <c r="A104" s="13" t="s">
        <v>156</v>
      </c>
      <c r="B104" s="14" t="s">
        <v>157</v>
      </c>
      <c r="C104" s="15"/>
      <c r="D104" s="14"/>
      <c r="E104" s="16">
        <f>SUM(E100:E103)</f>
        <v>975833.75</v>
      </c>
    </row>
    <row r="105" spans="1:5" ht="13.5" x14ac:dyDescent="0.25">
      <c r="A105" s="18" t="s">
        <v>162</v>
      </c>
      <c r="B105" s="19"/>
      <c r="C105" s="20"/>
      <c r="D105" s="19"/>
      <c r="E105" s="21">
        <v>293305048.92000002</v>
      </c>
    </row>
  </sheetData>
  <mergeCells count="5">
    <mergeCell ref="A7:E7"/>
    <mergeCell ref="A8:E9"/>
    <mergeCell ref="D3:E3"/>
    <mergeCell ref="D4:E4"/>
    <mergeCell ref="D5:E5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Ю. Шеметова</dc:creator>
  <dc:description>POI HSSF rep:2.56.0.518</dc:description>
  <cp:lastModifiedBy>Людмила И. Федорова</cp:lastModifiedBy>
  <dcterms:created xsi:type="dcterms:W3CDTF">2026-04-02T11:38:23Z</dcterms:created>
  <dcterms:modified xsi:type="dcterms:W3CDTF">2026-04-24T06:03:44Z</dcterms:modified>
</cp:coreProperties>
</file>